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4" i="28"/>
  <c r="I25" i="28" s="1"/>
  <c r="I26" i="28" s="1"/>
  <c r="I27" i="28" s="1"/>
  <c r="I28" i="28" s="1"/>
  <c r="I29" i="28" s="1"/>
  <c r="I30" i="28" s="1"/>
  <c r="I31" i="28" s="1"/>
  <c r="I32" i="28" s="1"/>
  <c r="I33" i="28" s="1"/>
  <c r="I23" i="28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<sst xmlns="http://schemas.openxmlformats.org/spreadsheetml/2006/main" count="349" uniqueCount="223">
  <si>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</si>
  <si>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</si>
  <si>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</si>
  <si>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</si>
  <si>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</si>
  <si>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</si>
  <si>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</si>
  <si>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</si>
  <si>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</si>
  <si>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</si>
  <si>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</si>
  <si>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</si>
  <si>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</si>
  <si>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</si>
  <si>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</si>
  <si>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</si>
  <si>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</si>
  <si>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</si>
  <si>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</si>
  <si>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</si>
  <si>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</si>
  <si>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</si>
  <si>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</si>
  <si>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</si>
  <si>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</si>
  <si>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</si>
  <si>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</si>
  <si>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</si>
  <si>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</si>
  <si>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</si>
  <si>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</si>
  <si>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</si>
  <si>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</si>
  <si>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</si>
  <si>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</si>
  <si>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</si>
  <si>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</si>
  <si>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</si>
  <si>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</si>
  <si>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</si>
  <si>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</si>
  <si>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</si>
  <si>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</si>
  <si>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</si>
  <si>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</si>
  <si>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</si>
  <si>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</si>
  <si>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</si>
  <si>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</si>
  <si>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</si>
  <si>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</si>
  <si>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</si>
  <si>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</si>
  <si>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</si>
  <si>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</si>
  <si>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</si>
  <si>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</si>
  <si>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</si>
  <si>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</si>
  <si>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</si>
  <si>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</si>
  <si>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</si>
  <si>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</si>
  <si>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</si>
  <si>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</si>
  <si>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</si>
  <si>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</si>
  <si>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</si>
  <si>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</si>
  <si>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</si>
  <si>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</si>
  <si>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</si>
  <si>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</si>
  <si>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</si>
  <si>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</si>
  <si>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</si>
  <si>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</si>
  <si>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</si>
  <si>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</si>
  <si>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</si>
  <si>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</si>
  <si>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</si>
  <si>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</si>
  <si>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</si>
  <si>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</si>
  <si>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</si>
  <si>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</si>
  <si>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</si>
  <si>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</si>
  <si>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</si>
  <si>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</si>
  <si>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</si>
  <si>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</si>
  <si>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</si>
  <si>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</si>
  <si>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</si>
  <si>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</si>
  <si>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</si>
  <si>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</si>
  <si>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</si>
  <si>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</si>
  <si>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</si>
  <si>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</si>
  <si>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</si>
  <si>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</si>
  <si>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</si>
  <si>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</si>
  <si>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</si>
  <si>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</si>
  <si>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</si>
  <si>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</si>
  <si>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</si>
  <si>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</si>
  <si>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</si>
  <si>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</si>
  <si>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</si>
  <si>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</si>
  <si>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</si>
  <si>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</si>
  <si>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</si>
  <si>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</si>
  <si>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</si>
  <si>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</si>
  <si>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</si>
  <si>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</si>
  <si>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</si>
  <si>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</si>
  <si>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</si>
  <si>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</si>
  <si>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</si>
  <si>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</si>
  <si>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</si>
  <si>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</si>
  <si>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</si>
  <si>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</si>
  <si>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</si>
  <si>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</si>
  <si>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</si>
  <si>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</si>
  <si>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</si>
  <si>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</si>
  <si>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</si>
  <si>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</si>
  <si>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</si>
  <si>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</si>
  <si>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</si>
  <si>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</si>
  <si>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</si>
  <si>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</si>
  <si>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</si>
  <si>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</si>
  <si>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</si>
  <si>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</si>
  <si>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</si>
  <si>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</si>
  <si>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</si>
  <si>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</si>
  <si>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</si>
  <si>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</si>
  <si>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</si>
  <si>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</si>
  <si>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</si>
  <si>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</si>
  <si>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</si>
  <si>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</si>
  <si>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</si>
  <si>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</si>
  <si>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</si>
  <si>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</si>
  <si>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</si>
  <si>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</si>
  <si>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</si>
  <si>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</si>
  <si>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</si>
  <si>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</si>
  <si>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</si>
  <si>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</si>
  <si>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</si>
  <si>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</si>
  <si>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</si>
  <si>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</si>
  <si>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</si>
  <si>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</si>
  <si>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</si>
  <si>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</si>
  <si>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</si>
  <si>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</si>
  <si>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</si>
  <si>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</si>
  <si>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</si>
  <si>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</si>
  <si>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</si>
  <si>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</si>
  <si>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</si>
  <si>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</si>
  <si>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</si>
  <si>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</si>
  <si>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</si>
  <si>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</si>
  <si>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</si>
  <si>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</si>
  <si>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</si>
  <si>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</si>
  <si>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</si>
  <si>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</si>
  <si>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</si>
  <si>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</si>
  <si>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</si>
  <si>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</si>
  <si>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</si>
  <si>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</si>
  <si>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</si>
  <si>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</si>
  <si>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</si>
  <si>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</si>
  <si>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</si>
  <si>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</si>
  <si>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</si>
  <si>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</si>
  <si>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</si>
  <si>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</si>
  <si>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>Строительство трансформаторной подстанции, строительство ЛЭП-10 кВ в соответствии с договором на ТП № 3-55-21-3882 г. Новороссийск</t>
  </si>
  <si>
    <t>K_N_Нр_21_ЛК150_4145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</si>
</sst>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Строительство трансформаторной подстанции, строительство ЛЭП-10 кВ в соответствии с договором на ТП № 3-55-21-3882 г. Новороссийск</v>
      </c>
      <c r="D19" s="150" t="str">
        <f>IF(D20="","",D20)</f>
        <v>K_N_Нр_21_ЛК150_4145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customHeight="1" x14ac:dyDescent="0.25">
      <c r="B20" s="126" t="str">
        <f t="shared" si="0"/>
        <v>1.1.1.2.</v>
      </c>
      <c r="C20" s="127" t="str">
        <f t="shared" si="0"/>
        <v>Строительство трансформаторной подстанции, строительство ЛЭП-10 кВ в соответствии с договором на ТП № 3-55-21-3882 г. Новороссийск</v>
      </c>
      <c r="D20" s="150" t="str">
        <f>IF(D21="","",D21)</f>
        <v>K_N_Нр_21_ЛК150_4145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1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5071.5726000000004</v>
      </c>
      <c r="V20" s="19" t="s">
        <v>7</v>
      </c>
    </row>
    <row r="21" spans="1:26" s="8" customFormat="1" ht="45.75" customHeight="1" x14ac:dyDescent="0.25">
      <c r="B21" s="126" t="str">
        <f t="shared" si="0"/>
        <v>1.1.1.2.</v>
      </c>
      <c r="C21" s="127" t="str">
        <f t="shared" si="0"/>
        <v>Строительство трансформаторной подстанции, строительство ЛЭП-10 кВ в соответствии с договором на ТП № 3-55-21-3882 г. Новороссийск</v>
      </c>
      <c r="D21" s="150" t="str">
        <f>IF(D22="","",D22)</f>
        <v>K_N_Нр_21_ЛК150_4145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1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425.5</v>
      </c>
      <c r="V21" s="19" t="s">
        <v>7</v>
      </c>
    </row>
    <row r="22" spans="1:26" s="84" customFormat="1" ht="63.75" hidden="1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2.99</v>
      </c>
      <c r="P22" s="152">
        <v>0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0</v>
      </c>
      <c r="V22" s="19" t="s">
        <v>7</v>
      </c>
    </row>
    <row r="23" spans="1:26" s="84" customFormat="1" ht="63.75" hidden="1" customHeight="1" x14ac:dyDescent="0.25">
      <c r="B23" s="126" t="str">
        <f>B22</f>
        <v>1.1.1.2.</v>
      </c>
      <c r="C23" s="127" t="str">
        <f t="shared" ref="C23:C33" si="5">C22</f>
        <v>Строительство трансформаторной подстанции, строительство ЛЭП-10 кВ в соответствии с договором на ТП № 3-55-21-3882 г. Новороссийск</v>
      </c>
      <c r="D23" s="128" t="str">
        <f t="shared" ref="D23:D33" si="6">IF(D22="","",D22)</f>
        <v>K_N_Нр_21_ЛК150_4145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2.99</v>
      </c>
      <c r="P23" s="152">
        <f>P22</f>
        <v>0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0</v>
      </c>
      <c r="V23" s="19" t="s">
        <v>7</v>
      </c>
    </row>
    <row r="24" spans="1:26" s="8" customFormat="1" ht="63.75" hidden="1" customHeight="1" x14ac:dyDescent="0.25">
      <c r="B24" s="126" t="str">
        <f t="shared" ref="B24:B33" si="8">B23</f>
        <v>1.1.1.2.</v>
      </c>
      <c r="C24" s="127" t="str">
        <f t="shared" si="5"/>
        <v>Строительство трансформаторной подстанции, строительство ЛЭП-10 кВ в соответствии с договором на ТП № 3-55-21-3882 г. Новороссийск</v>
      </c>
      <c r="D24" s="128" t="str">
        <f t="shared" si="6"/>
        <v>K_N_Нр_21_ЛК150_4145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0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Строительство трансформаторной подстанции, строительство ЛЭП-10 кВ в соответствии с договором на ТП № 3-55-21-3882 г. Новороссийск</v>
      </c>
      <c r="D25" s="128" t="str">
        <f t="shared" si="6"/>
        <v>K_N_Нр_21_ЛК150_4145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hidden="1" customHeight="1" x14ac:dyDescent="0.25">
      <c r="B26" s="126" t="str">
        <f t="shared" si="8"/>
        <v>1.1.1.2.</v>
      </c>
      <c r="C26" s="127" t="str">
        <f t="shared" si="5"/>
        <v>Строительство трансформаторной подстанции, строительство ЛЭП-10 кВ в соответствии с договором на ТП № 3-55-21-3882 г. Новороссийск</v>
      </c>
      <c r="D26" s="128" t="str">
        <f t="shared" si="6"/>
        <v>K_N_Нр_21_ЛК150_4145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0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0</v>
      </c>
      <c r="V26" s="19" t="s">
        <v>7</v>
      </c>
    </row>
    <row r="27" spans="1:26" s="84" customFormat="1" ht="45.75" customHeight="1" x14ac:dyDescent="0.25">
      <c r="B27" s="126" t="str">
        <f t="shared" si="8"/>
        <v>1.1.1.2.</v>
      </c>
      <c r="C27" s="127" t="str">
        <f t="shared" si="5"/>
        <v>Строительство трансформаторной подстанции, строительство ЛЭП-10 кВ в соответствии с договором на ТП № 3-55-21-3882 г. Новороссийск</v>
      </c>
      <c r="D27" s="128" t="str">
        <f t="shared" si="6"/>
        <v>K_N_Нр_21_ЛК150_4145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</v>
      </c>
      <c r="P27" s="153">
        <v>0.251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1682.1837774000001</v>
      </c>
      <c r="V27" s="19" t="s">
        <v>7</v>
      </c>
    </row>
    <row r="28" spans="1:26" s="84" customFormat="1" ht="45.75" customHeight="1" x14ac:dyDescent="0.25">
      <c r="B28" s="126" t="str">
        <f t="shared" si="8"/>
        <v>1.1.1.2.</v>
      </c>
      <c r="C28" s="127" t="str">
        <f t="shared" si="5"/>
        <v>Строительство трансформаторной подстанции, строительство ЛЭП-10 кВ в соответствии с договором на ТП № 3-55-21-3882 г. Новороссийск</v>
      </c>
      <c r="D28" s="128" t="str">
        <f t="shared" si="6"/>
        <v>K_N_Нр_21_ЛК150_4145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0.15059999999999998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427.178406</v>
      </c>
      <c r="V28" s="19" t="s">
        <v>7</v>
      </c>
    </row>
    <row r="29" spans="1:26" s="84" customFormat="1" ht="45.75" customHeight="1" x14ac:dyDescent="0.25">
      <c r="B29" s="126" t="str">
        <f t="shared" si="8"/>
        <v>1.1.1.2.</v>
      </c>
      <c r="C29" s="127" t="str">
        <f t="shared" si="5"/>
        <v>Строительство трансформаторной подстанции, строительство ЛЭП-10 кВ в соответствии с договором на ТП № 3-55-21-3882 г. Новороссийск</v>
      </c>
      <c r="D29" s="128" t="str">
        <f t="shared" si="6"/>
        <v>K_N_Нр_21_ЛК150_4145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0.1004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594.15916800000002</v>
      </c>
      <c r="V29" s="19" t="s">
        <v>7</v>
      </c>
    </row>
    <row r="30" spans="1:26" s="84" customFormat="1" ht="45.75" customHeight="1" x14ac:dyDescent="0.25">
      <c r="B30" s="126" t="str">
        <f t="shared" si="8"/>
        <v>1.1.1.2.</v>
      </c>
      <c r="C30" s="127" t="str">
        <f t="shared" si="5"/>
        <v>Строительство трансформаторной подстанции, строительство ЛЭП-10 кВ в соответствии с договором на ТП № 3-55-21-3882 г. Новороссийск</v>
      </c>
      <c r="D30" s="128" t="str">
        <f t="shared" si="6"/>
        <v>K_N_Нр_21_ЛК150_4145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0.1004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491.54024768000005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Строительство трансформаторной подстанции, строительство ЛЭП-10 кВ в соответствии с договором на ТП № 3-55-21-3882 г. Новороссийск</v>
      </c>
      <c r="D31" s="128" t="str">
        <f t="shared" si="6"/>
        <v>K_N_Нр_21_ЛК150_4145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1.1.1.2.</v>
      </c>
      <c r="C32" s="127" t="str">
        <f t="shared" si="5"/>
        <v>Строительство трансформаторной подстанции, строительство ЛЭП-10 кВ в соответствии с договором на ТП № 3-55-21-3882 г. Новороссийск</v>
      </c>
      <c r="D32" s="128" t="str">
        <f t="shared" si="6"/>
        <v>K_N_Нр_21_ЛК150_4145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1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Строительство трансформаторной подстанции, строительство ЛЭП-10 кВ в соответствии с договором на ТП № 3-55-21-3882 г. Новороссийск</v>
      </c>
      <c r="D33" s="128" t="str">
        <f t="shared" si="6"/>
        <v>K_N_Нр_21_ЛК150_4145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9558.7341990800014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>Строительство трансформаторной подстанции, строительство ЛЭП-10 кВ в соответствии с договором на ТП № 3-55-21-3882 г. Новороссийск</v>
      </c>
      <c r="D15" s="128" t="str">
        <f>IF('20.1'!D22="","",'20.1'!D22)</f>
        <v>K_N_Нр_21_ЛК150_4145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Строительство трансформаторной подстанции, строительство ЛЭП-10 кВ в соответствии с договором на ТП № 3-55-21-3882 г. Новороссийск</v>
      </c>
      <c r="D15" s="128" t="str">
        <f>IF('20.1'!D22="","",'20.1'!D22)</f>
        <v>K_N_Нр_21_ЛК150_4145</v>
      </c>
      <c r="E15" s="139"/>
      <c r="F15" s="139">
        <f>IF('20.1'!I22="","",'20.1'!I22)</f>
        <v>2026</v>
      </c>
      <c r="G15" s="138">
        <f>'20.1'!U36/1000</f>
        <v>9.5587341990800017</v>
      </c>
      <c r="H15" s="138">
        <f>G15*1.2</f>
        <v>11.470481038896002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15.333292526983518</v>
      </c>
      <c r="J15" s="103">
        <f>'20.2'!M20/1000</f>
        <v>0</v>
      </c>
      <c r="K15" s="103">
        <f>I15+J15</f>
        <v>15.333292526983518</v>
      </c>
      <c r="L15" s="102"/>
      <c r="M15" s="105">
        <f>K15-L15</f>
        <v>15.333292526983518</v>
      </c>
      <c r="N15" s="102"/>
      <c r="O15" s="104">
        <f>H15-N15</f>
        <v>11.470481038896002</v>
      </c>
      <c r="P15" s="103">
        <f>SUM(Q15:W15)</f>
        <v>3.6086318200000003</v>
      </c>
      <c r="Q15" s="109">
        <v>0.22141920000000001</v>
      </c>
      <c r="R15" s="109">
        <v>3.3872126200000001</v>
      </c>
      <c r="S15" s="109">
        <v>0</v>
      </c>
      <c r="T15" s="109">
        <v>0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2026-08-05T08:12:51Z</dcterms:modified>
</cp:coreProperties>
</file>